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enharia\Desktop\"/>
    </mc:Choice>
  </mc:AlternateContent>
  <bookViews>
    <workbookView xWindow="0" yWindow="0" windowWidth="23040" windowHeight="937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51" i="1" l="1"/>
  <c r="H52" i="1"/>
  <c r="H53" i="1"/>
  <c r="I47" i="1"/>
  <c r="I37" i="1"/>
  <c r="I32" i="1"/>
  <c r="I29" i="1"/>
  <c r="I28" i="1"/>
  <c r="I25" i="1"/>
  <c r="I15" i="1"/>
  <c r="I13" i="1"/>
  <c r="I49" i="1"/>
  <c r="I48" i="1"/>
  <c r="I39" i="1"/>
  <c r="I40" i="1"/>
  <c r="I41" i="1"/>
  <c r="I42" i="1"/>
  <c r="I43" i="1"/>
  <c r="I44" i="1"/>
  <c r="I45" i="1"/>
  <c r="I46" i="1"/>
  <c r="I38" i="1"/>
  <c r="I34" i="1"/>
  <c r="I35" i="1"/>
  <c r="I36" i="1"/>
  <c r="I33" i="1"/>
  <c r="I31" i="1"/>
  <c r="I30" i="1"/>
  <c r="I27" i="1"/>
  <c r="I26" i="1"/>
  <c r="I17" i="1"/>
  <c r="I18" i="1"/>
  <c r="I19" i="1"/>
  <c r="I20" i="1"/>
  <c r="I21" i="1"/>
  <c r="I22" i="1"/>
  <c r="I23" i="1"/>
  <c r="I24" i="1"/>
  <c r="I16" i="1"/>
  <c r="I14" i="1"/>
  <c r="I11" i="1"/>
  <c r="I9" i="1" s="1"/>
  <c r="I12" i="1"/>
  <c r="I10" i="1"/>
  <c r="I5" i="1"/>
  <c r="I7" i="1"/>
  <c r="I8" i="1"/>
  <c r="I6" i="1"/>
  <c r="H49" i="1"/>
  <c r="H48" i="1"/>
  <c r="H39" i="1"/>
  <c r="H40" i="1"/>
  <c r="H41" i="1"/>
  <c r="H42" i="1"/>
  <c r="H43" i="1"/>
  <c r="H44" i="1"/>
  <c r="H45" i="1"/>
  <c r="H46" i="1"/>
  <c r="H38" i="1"/>
  <c r="H34" i="1"/>
  <c r="H35" i="1"/>
  <c r="H36" i="1"/>
  <c r="H33" i="1"/>
  <c r="H31" i="1"/>
  <c r="H30" i="1"/>
  <c r="H27" i="1"/>
  <c r="H28" i="1"/>
  <c r="H26" i="1" l="1"/>
  <c r="H17" i="1"/>
  <c r="H18" i="1"/>
  <c r="H19" i="1"/>
  <c r="H20" i="1"/>
  <c r="H21" i="1"/>
  <c r="H22" i="1"/>
  <c r="H23" i="1"/>
  <c r="H24" i="1"/>
  <c r="H16" i="1"/>
  <c r="H14" i="1"/>
  <c r="H11" i="1"/>
  <c r="H12" i="1"/>
  <c r="H10" i="1"/>
  <c r="H7" i="1"/>
  <c r="H8" i="1"/>
  <c r="H6" i="1"/>
</calcChain>
</file>

<file path=xl/sharedStrings.xml><?xml version="1.0" encoding="utf-8"?>
<sst xmlns="http://schemas.openxmlformats.org/spreadsheetml/2006/main" count="219" uniqueCount="152">
  <si>
    <t>Obra</t>
  </si>
  <si>
    <t>Bancos</t>
  </si>
  <si>
    <t>B.D.I.</t>
  </si>
  <si>
    <t>Encargos Sociais</t>
  </si>
  <si>
    <t>arcelino</t>
  </si>
  <si>
    <t xml:space="preserve">SINAPI - 01/2023 - Maranhão
ORSE - 11/2022 - Sergipe
SEINFRA - 027 - Ceará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</si>
  <si>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</si>
  <si>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</si>
  <si>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</si>
  <si>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</si>
  <si>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</si>
  <si>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</si>
  <si>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</si>
  <si>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</si>
  <si>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</si>
  <si>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</si>
  <si>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</si>
  <si>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</si>
  <si>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</si>
  <si>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</si>
  <si>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</si>
  <si>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</si>
  <si>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</si>
  <si>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</si>
  <si>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</si>
  <si>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</si>
  <si>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94342 </t>
  </si>
  <si>
    <t>ATERRO MANUAL DE VALAS COM AREIA PARA ATERRO E COMPACTAÇÃO MECANIZADA. AF_05/2016</t>
  </si>
  <si>
    <t xml:space="preserve"> 1.3 </t>
  </si>
  <si>
    <t xml:space="preserve"> 74209/001 </t>
  </si>
  <si>
    <t>PLACA DE OBRA EM CHAPA DE ACO GALVANIZADO</t>
  </si>
  <si>
    <t>m²</t>
  </si>
  <si>
    <t xml:space="preserve"> 2 </t>
  </si>
  <si>
    <t>PAREDES E REVESTIMENTOS ( AMPLIAÇÃO E MURO</t>
  </si>
  <si>
    <t xml:space="preserve"> 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</si>
  <si>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</si>
  <si>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</si>
  <si>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2.2 </t>
  </si>
  <si>
    <t xml:space="preserve"> 104218 </t>
  </si>
  <si>
    <t>EMBOÇO OU MASSA ÚNICA EM ARGAMASSA TRAÇO 1:2:8, PREPARO MANUAL, APLICADA MANUALMENTE EM PANOS DE FACHADA COM PRESENÇA DE VÃOS, ESPESSURA DE 25 MM, ACESSO POR ANDAIME. AF_08/2022</t>
  </si>
  <si>
    <t xml:space="preserve"> 2.3 </t>
  </si>
  <si>
    <t xml:space="preserve"> 104454 </t>
  </si>
  <si>
    <t>REVESTIMENTO CERÂMICO PARA PAREDES INTERNAS COM PLACAS TIPO ESMALTADA EXTRA DE DIMENSÕES 20X20 CM APLICADAS EM AMBIENTES DE ÁREA MENOR QUE 5 M² A MEIA ALTURA DAS PAREDES. AF_06/2014 (COZINHA)</t>
  </si>
  <si>
    <t xml:space="preserve"> 3 </t>
  </si>
  <si>
    <t>PINTURA</t>
  </si>
  <si>
    <t xml:space="preserve"> 3.1 </t>
  </si>
  <si>
    <t xml:space="preserve"> 95626 </t>
  </si>
  <si>
    <t>APLICAÇÃO MANUAL DE TINTA LÁTEX ACRÍLICA EM PAREDE EXTERNAS DE CASAS, DUAS DEMÃOS. AF_11/2016</t>
  </si>
  <si>
    <t xml:space="preserve"> 4 </t>
  </si>
  <si>
    <t>INSTALAÇÕES ELETRICAS</t>
  </si>
  <si>
    <t xml:space="preserve"> 4.1 </t>
  </si>
  <si>
    <t xml:space="preserve"> 91925 </t>
  </si>
  <si>
    <t>CABO DE COBRE FLEXÍVEL ISOLADO, 1,5 MM², ANTI-CHAMA 0,6/1,0 KV, PARA CIRCUITOS TERMINAIS - FORNECIMENTO E INSTALAÇÃO. AF_12/2015</t>
  </si>
  <si>
    <t>M</t>
  </si>
  <si>
    <t xml:space="preserve"> 4.2 </t>
  </si>
  <si>
    <t xml:space="preserve"> 91927 </t>
  </si>
  <si>
    <t>CABO DE COBRE FLEXÍVEL ISOLADO, 2,5 MM², ANTI-CHAMA 0,6/1,0 KV, PARA CIRCUITOS TERMINAIS - FORNECIMENTO E INSTALAÇÃO. AF_12/2015</t>
  </si>
  <si>
    <t xml:space="preserve"> 4.3 </t>
  </si>
  <si>
    <t xml:space="preserve"> 91929 </t>
  </si>
  <si>
    <t>CABO DE COBRE FLEXÍVEL ISOLADO, 4 MM², ANTI-CHAMA 0,6/1,0 KV, PARA CIRCUITOS TERMINAIS - FORNECIMENTO E INSTALAÇÃO. AF_12/2015</t>
  </si>
  <si>
    <t xml:space="preserve"> 4.4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</si>
  <si>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</si>
  <si>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</si>
  <si>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UN</t>
  </si>
  <si>
    <t xml:space="preserve"> 4.5 </t>
  </si>
  <si>
    <t xml:space="preserve"> 93661 </t>
  </si>
  <si>
    <t>DISJUNTOR BIPOLAR TIPO DIN, CORRENTE NOMINAL DE 16A - FORNECIMENTO E INSTALAÇÃO. AF_10/2020</t>
  </si>
  <si>
    <t xml:space="preserve"> 4.6 </t>
  </si>
  <si>
    <t xml:space="preserve"> 93663 </t>
  </si>
  <si>
    <t>DISJUNTOR BIPOLAR TIPO DIN, CORRENTE NOMINAL DE 25A - FORNECIMENTO E INSTALAÇÃO. AF_10/2020</t>
  </si>
  <si>
    <t xml:space="preserve"> 4.7 </t>
  </si>
  <si>
    <t xml:space="preserve"> 93665 </t>
  </si>
  <si>
    <t>DISJUNTOR BIPOLAR TIPO DIN, CORRENTE NOMINAL DE 40A - FORNECIMENTO E INSTALAÇÃO. AF_10/2020</t>
  </si>
  <si>
    <t xml:space="preserve"> 4.8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</si>
  <si>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</si>
  <si>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</si>
  <si>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4.9 </t>
  </si>
  <si>
    <t xml:space="preserve"> 103250 </t>
  </si>
  <si>
    <t>AR CONDICIONADO SPLIT INVERTER, HI-WALL (PAREDE), 18000 BTU/H, CICLO FRIO - FORNECIMENTO E INSTALAÇÃO. AF_11/2021_PE</t>
  </si>
  <si>
    <t xml:space="preserve"> 5 </t>
  </si>
  <si>
    <t>COBERTURA</t>
  </si>
  <si>
    <t xml:space="preserve"> 5.1 </t>
  </si>
  <si>
    <t xml:space="preserve"> 92578 </t>
  </si>
  <si>
    <t>TRAMA DE AÇO COMPOSTA POR RIPAS E CAIBROS PARA TELHADOS DE MAIS DE 2 ÁGUAS PARA TELHA CERÂMICA CAPA-CANAL, INCLUSO TRANSPORTE VERTICAL. AF_07/2019</t>
  </si>
  <si>
    <t xml:space="preserve"> 5.2 </t>
  </si>
  <si>
    <t xml:space="preserve"> 96486 </t>
  </si>
  <si>
    <t>FORRO DE PVC, LISO, PARA AMBIENTES COMERCIAIS, INCLUSIVE ESTRUTURA DE FIXAÇÃO. AF_05/2017_PS</t>
  </si>
  <si>
    <t xml:space="preserve"> 5.3 </t>
  </si>
  <si>
    <t xml:space="preserve"> 94204 </t>
  </si>
  <si>
    <t>TELHAMENTO COM TELHA CERÂMICA CAPA-CANAL, TIPO COLONIAL, COM MAIS DE 2 ÁGUAS, INCLUSO TRANSPORTE VERTICAL. AF_07/2019</t>
  </si>
  <si>
    <t xml:space="preserve"> 6 </t>
  </si>
  <si>
    <t>PISOS</t>
  </si>
  <si>
    <t xml:space="preserve"> 6.1 </t>
  </si>
  <si>
    <t xml:space="preserve"> 87255 </t>
  </si>
  <si>
    <t>REVESTIMENTO CERÂMICO PARA PISO COM PLACAS TIPO ESMALTADA EXTRA DE DIMENSÕES 60X60 CM APLICADA EM AMBIENTES DE ÁREA MENOR QUE 5 M2. AF_06/2014</t>
  </si>
  <si>
    <t xml:space="preserve"> 6.2 </t>
  </si>
  <si>
    <t xml:space="preserve"> 97633 </t>
  </si>
  <si>
    <t>DEMOLIÇÃO DE REVESTIMENTO CERÂMICO, DE FORMA MANUAL, SEM REAPROVEITAMENTO. AF_12/2017</t>
  </si>
  <si>
    <t xml:space="preserve"> 7 </t>
  </si>
  <si>
    <t>ESQUADRIAS</t>
  </si>
  <si>
    <t xml:space="preserve"> 7.1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</si>
  <si>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</si>
  <si>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</si>
  <si>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7.2 </t>
  </si>
  <si>
    <t xml:space="preserve"> 90824 </t>
  </si>
  <si>
    <t>PORTA DE MADEIRA PARA PINTURA, SEMI-OCA (PESADA OU SUPERPESADA), 80X210CM, ESPESSURA DE 3,5CM, INCLUSO DOBRADIÇAS - FORNECIMENTO E INSTALAÇÃO. AF_12/2019</t>
  </si>
  <si>
    <t xml:space="preserve"> 7.3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</si>
  <si>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</si>
  <si>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</si>
  <si>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7.4 </t>
  </si>
  <si>
    <t xml:space="preserve"> 99861 </t>
  </si>
  <si>
    <t>GRADIL EM FERRO FIXADO EM VÃOS DE JANELAS, FORMADO POR BARRAS CHATAS DE 25X4,8 MM. AF_04/2019</t>
  </si>
  <si>
    <t xml:space="preserve"> 7.5 </t>
  </si>
  <si>
    <t>INSTALAÇOES HIDROSSANITÁRIAS</t>
  </si>
  <si>
    <t xml:space="preserve"> 7.5.1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</si>
  <si>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</si>
  <si>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</si>
  <si>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7.5.2 </t>
  </si>
  <si>
    <t xml:space="preserve"> 86889 </t>
  </si>
  <si>
    <t>BANCADA DE GRANITO CINZA POLIDO, DE 1,50 X 0,60 M, PARA PIA DE COZINHA - FORNECIMENTO E INSTALAÇÃO. AF_01/2020</t>
  </si>
  <si>
    <t xml:space="preserve"> 7.5.3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</si>
  <si>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</si>
  <si>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</si>
  <si>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7.5.4 </t>
  </si>
  <si>
    <t xml:space="preserve"> 86902 </t>
  </si>
  <si>
    <t>LAVATÓRIO LOUÇA BRANCA COM COLUNA, *44 X 35,5* CM, PADRÃO POPULAR - FORNECIMENTO E INSTALAÇÃO. AF_01/2020</t>
  </si>
  <si>
    <t xml:space="preserve"> 7.5.5 </t>
  </si>
  <si>
    <t xml:space="preserve"> 90694 </t>
  </si>
  <si>
    <t>TUBO DE PVC PARA REDE COLETORA DE ESGOTO DE PAREDE MACIÇA, DN 100 MM, JUNTA ELÁSTICA - FORNECIMENTO E ASSENTAMENTO. AF_01/2021</t>
  </si>
  <si>
    <t xml:space="preserve"> 7.5.6 </t>
  </si>
  <si>
    <t xml:space="preserve"> 89509 </t>
  </si>
  <si>
    <t>TUBO PVC, SÉRIE R, ÁGUA PLUVIAL, DN 50 MM, FORNECIDO E INSTALADO EM RAMAL DE ENCAMINHAMENTO. AF_06/2022</t>
  </si>
  <si>
    <t xml:space="preserve"> 7.5.7 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</si>
  <si>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</si>
  <si>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</si>
  <si>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7.5.8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</si>
  <si>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</si>
  <si>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</si>
  <si>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7.5.9 </t>
  </si>
  <si>
    <t xml:space="preserve"> 89446 </t>
  </si>
  <si>
    <t>TUBO, PVC, SOLDÁVEL, DN 25MM, INSTALADO EM PRUMADA DE ÁGUA - FORNECIMENTO E INSTALAÇÃO. AF_06/2022</t>
  </si>
  <si>
    <t xml:space="preserve"> 8 </t>
  </si>
  <si>
    <t>ETAPA FINAL</t>
  </si>
  <si>
    <t xml:space="preserve"> 8.1 </t>
  </si>
  <si>
    <t xml:space="preserve"> 99819 </t>
  </si>
  <si>
    <t>LIMPEZA DE BANCADA DE PEDRA (MÁRMORE OU GRANITO). AF_04/2019</t>
  </si>
  <si>
    <t xml:space="preserve"> 8.2 </t>
  </si>
  <si>
    <t xml:space="preserve"> 73859/002 </t>
  </si>
  <si>
    <t>CAPINA E LIMPEZA MANUAL DE TERRENO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</si>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</sst>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10" fontId="16" fillId="16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showOutlineSymbols="0" showWhiteSpace="0" topLeftCell="B1" workbookViewId="0">
      <selection activeCell="H49" sqref="H4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3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  <c r="M1">
        <v>1.2989999999999999</v>
      </c>
    </row>
    <row r="2" spans="1:13" ht="80.099999999999994" customHeight="1" x14ac:dyDescent="0.25">
      <c r="A2" s="14"/>
      <c r="B2" s="14"/>
      <c r="C2" s="14"/>
      <c r="D2" s="14" t="s">
        <v>4</v>
      </c>
      <c r="E2" s="20" t="s">
        <v>5</v>
      </c>
      <c r="F2" s="20"/>
      <c r="G2" s="26">
        <v>0.29899999999999999</v>
      </c>
      <c r="H2" s="20"/>
      <c r="I2" s="20" t="s">
        <v>6</v>
      </c>
      <c r="J2" s="20"/>
    </row>
    <row r="3" spans="1:13" x14ac:dyDescent="0.25">
      <c r="A3" s="24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3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3" ht="24" customHeight="1" x14ac:dyDescent="0.25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f>SUM(I6:I8)</f>
        <v>6587.8914899999991</v>
      </c>
      <c r="J5" s="8">
        <v>2.2053013815291445E-2</v>
      </c>
    </row>
    <row r="6" spans="1:13" ht="30" customHeight="1" x14ac:dyDescent="0.25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20</v>
      </c>
      <c r="G6" s="12">
        <v>48.89</v>
      </c>
      <c r="H6" s="12">
        <f>G6*$M$1</f>
        <v>63.508109999999995</v>
      </c>
      <c r="I6" s="12">
        <f>F6*H6</f>
        <v>1270.1622</v>
      </c>
      <c r="J6" s="13">
        <v>4.2518758070980095E-3</v>
      </c>
    </row>
    <row r="7" spans="1:13" ht="26.1" customHeight="1" x14ac:dyDescent="0.25">
      <c r="A7" s="9" t="s">
        <v>25</v>
      </c>
      <c r="B7" s="11" t="s">
        <v>26</v>
      </c>
      <c r="C7" s="9" t="s">
        <v>22</v>
      </c>
      <c r="D7" s="9" t="s">
        <v>27</v>
      </c>
      <c r="E7" s="10" t="s">
        <v>24</v>
      </c>
      <c r="F7" s="11">
        <v>40</v>
      </c>
      <c r="G7" s="12">
        <v>70.739999999999995</v>
      </c>
      <c r="H7" s="12">
        <f t="shared" ref="H7:H49" si="0">G7*$M$1</f>
        <v>91.891259999999988</v>
      </c>
      <c r="I7" s="12">
        <f t="shared" ref="I7:I49" si="1">F7*H7</f>
        <v>3675.6503999999995</v>
      </c>
      <c r="J7" s="13">
        <v>1.2304070000445295E-2</v>
      </c>
    </row>
    <row r="8" spans="1:13" ht="27.6" customHeight="1" x14ac:dyDescent="0.25">
      <c r="A8" s="9" t="s">
        <v>28</v>
      </c>
      <c r="B8" s="11" t="s">
        <v>29</v>
      </c>
      <c r="C8" s="9" t="s">
        <v>22</v>
      </c>
      <c r="D8" s="9" t="s">
        <v>30</v>
      </c>
      <c r="E8" s="10" t="s">
        <v>31</v>
      </c>
      <c r="F8" s="11">
        <v>3</v>
      </c>
      <c r="G8" s="12">
        <v>421.37</v>
      </c>
      <c r="H8" s="12">
        <f t="shared" si="0"/>
        <v>547.35962999999992</v>
      </c>
      <c r="I8" s="12">
        <f t="shared" si="1"/>
        <v>1642.0788899999998</v>
      </c>
      <c r="J8" s="13">
        <v>5.4970680077481406E-3</v>
      </c>
    </row>
    <row r="9" spans="1:13" ht="24" customHeight="1" x14ac:dyDescent="0.25">
      <c r="A9" s="5" t="s">
        <v>32</v>
      </c>
      <c r="B9" s="5"/>
      <c r="C9" s="5"/>
      <c r="D9" s="5" t="s">
        <v>33</v>
      </c>
      <c r="E9" s="5"/>
      <c r="F9" s="6"/>
      <c r="G9" s="5"/>
      <c r="H9" s="5"/>
      <c r="I9" s="7">
        <f>SUM(I10:I12)</f>
        <v>103258.91292</v>
      </c>
      <c r="J9" s="8">
        <v>0.34566699692746139</v>
      </c>
    </row>
    <row r="10" spans="1:13" ht="51.9" customHeight="1" x14ac:dyDescent="0.25">
      <c r="A10" s="9" t="s">
        <v>34</v>
      </c>
      <c r="B10" s="11" t="s">
        <v>35</v>
      </c>
      <c r="C10" s="9" t="s">
        <v>22</v>
      </c>
      <c r="D10" s="9" t="s">
        <v>36</v>
      </c>
      <c r="E10" s="10" t="s">
        <v>31</v>
      </c>
      <c r="F10" s="11">
        <v>380</v>
      </c>
      <c r="G10" s="12">
        <v>109.6</v>
      </c>
      <c r="H10" s="12">
        <f t="shared" si="0"/>
        <v>142.37039999999999</v>
      </c>
      <c r="I10" s="12">
        <f t="shared" si="1"/>
        <v>54100.751999999993</v>
      </c>
      <c r="J10" s="13">
        <v>0.18111001024179543</v>
      </c>
    </row>
    <row r="11" spans="1:13" ht="51.9" customHeight="1" x14ac:dyDescent="0.25">
      <c r="A11" s="9" t="s">
        <v>37</v>
      </c>
      <c r="B11" s="11" t="s">
        <v>38</v>
      </c>
      <c r="C11" s="9" t="s">
        <v>22</v>
      </c>
      <c r="D11" s="9" t="s">
        <v>39</v>
      </c>
      <c r="E11" s="10" t="s">
        <v>31</v>
      </c>
      <c r="F11" s="11">
        <v>720</v>
      </c>
      <c r="G11" s="12">
        <v>48.13</v>
      </c>
      <c r="H11" s="12">
        <f t="shared" si="0"/>
        <v>62.520870000000002</v>
      </c>
      <c r="I11" s="12">
        <f t="shared" si="1"/>
        <v>45015.026400000002</v>
      </c>
      <c r="J11" s="13">
        <v>0.15068798147570914</v>
      </c>
    </row>
    <row r="12" spans="1:13" ht="51.9" customHeight="1" x14ac:dyDescent="0.25">
      <c r="A12" s="9" t="s">
        <v>40</v>
      </c>
      <c r="B12" s="11" t="s">
        <v>41</v>
      </c>
      <c r="C12" s="9" t="s">
        <v>22</v>
      </c>
      <c r="D12" s="9" t="s">
        <v>42</v>
      </c>
      <c r="E12" s="10" t="s">
        <v>31</v>
      </c>
      <c r="F12" s="11">
        <v>42</v>
      </c>
      <c r="G12" s="12">
        <v>75.94</v>
      </c>
      <c r="H12" s="12">
        <f t="shared" si="0"/>
        <v>98.646059999999991</v>
      </c>
      <c r="I12" s="12">
        <f t="shared" si="1"/>
        <v>4143.1345199999996</v>
      </c>
      <c r="J12" s="13">
        <v>1.3869005209956806E-2</v>
      </c>
    </row>
    <row r="13" spans="1:13" ht="24" customHeight="1" x14ac:dyDescent="0.25">
      <c r="A13" s="5" t="s">
        <v>43</v>
      </c>
      <c r="B13" s="5"/>
      <c r="C13" s="5"/>
      <c r="D13" s="5" t="s">
        <v>44</v>
      </c>
      <c r="E13" s="5"/>
      <c r="F13" s="6"/>
      <c r="G13" s="5"/>
      <c r="H13" s="5"/>
      <c r="I13" s="7">
        <f>SUM(I14)</f>
        <v>25735.788</v>
      </c>
      <c r="J13" s="8">
        <v>8.6122923809947904E-2</v>
      </c>
    </row>
    <row r="14" spans="1:13" ht="26.1" customHeight="1" x14ac:dyDescent="0.25">
      <c r="A14" s="9" t="s">
        <v>45</v>
      </c>
      <c r="B14" s="11" t="s">
        <v>46</v>
      </c>
      <c r="C14" s="9" t="s">
        <v>22</v>
      </c>
      <c r="D14" s="9" t="s">
        <v>47</v>
      </c>
      <c r="E14" s="10" t="s">
        <v>31</v>
      </c>
      <c r="F14" s="11">
        <v>1200</v>
      </c>
      <c r="G14" s="12">
        <v>16.510000000000002</v>
      </c>
      <c r="H14" s="12">
        <f t="shared" si="0"/>
        <v>21.446490000000001</v>
      </c>
      <c r="I14" s="12">
        <f t="shared" si="1"/>
        <v>25735.788</v>
      </c>
      <c r="J14" s="13">
        <v>8.6122923809947904E-2</v>
      </c>
    </row>
    <row r="15" spans="1:13" ht="24" customHeight="1" x14ac:dyDescent="0.25">
      <c r="A15" s="5" t="s">
        <v>48</v>
      </c>
      <c r="B15" s="5"/>
      <c r="C15" s="5"/>
      <c r="D15" s="5" t="s">
        <v>49</v>
      </c>
      <c r="E15" s="5"/>
      <c r="F15" s="6"/>
      <c r="G15" s="5"/>
      <c r="H15" s="5"/>
      <c r="I15" s="7">
        <f>SUM(I16:I24)</f>
        <v>35752.740720000002</v>
      </c>
      <c r="J15" s="8">
        <v>0.11968706862002938</v>
      </c>
    </row>
    <row r="16" spans="1:13" ht="39" customHeight="1" x14ac:dyDescent="0.25">
      <c r="A16" s="9" t="s">
        <v>50</v>
      </c>
      <c r="B16" s="11" t="s">
        <v>51</v>
      </c>
      <c r="C16" s="9" t="s">
        <v>22</v>
      </c>
      <c r="D16" s="9" t="s">
        <v>52</v>
      </c>
      <c r="E16" s="10" t="s">
        <v>53</v>
      </c>
      <c r="F16" s="11">
        <v>400</v>
      </c>
      <c r="G16" s="12">
        <v>3.16</v>
      </c>
      <c r="H16" s="12">
        <f t="shared" si="0"/>
        <v>4.1048400000000003</v>
      </c>
      <c r="I16" s="12">
        <f t="shared" si="1"/>
        <v>1641.9360000000001</v>
      </c>
      <c r="J16" s="13">
        <v>5.4966157545531464E-3</v>
      </c>
    </row>
    <row r="17" spans="1:10" ht="39" customHeight="1" x14ac:dyDescent="0.25">
      <c r="A17" s="9" t="s">
        <v>54</v>
      </c>
      <c r="B17" s="11" t="s">
        <v>55</v>
      </c>
      <c r="C17" s="9" t="s">
        <v>22</v>
      </c>
      <c r="D17" s="9" t="s">
        <v>56</v>
      </c>
      <c r="E17" s="10" t="s">
        <v>53</v>
      </c>
      <c r="F17" s="11">
        <v>500</v>
      </c>
      <c r="G17" s="12">
        <v>4.24</v>
      </c>
      <c r="H17" s="12">
        <f t="shared" si="0"/>
        <v>5.5077600000000002</v>
      </c>
      <c r="I17" s="12">
        <f t="shared" si="1"/>
        <v>2753.88</v>
      </c>
      <c r="J17" s="13">
        <v>9.2190074364340742E-3</v>
      </c>
    </row>
    <row r="18" spans="1:10" ht="39" customHeight="1" x14ac:dyDescent="0.25">
      <c r="A18" s="9" t="s">
        <v>57</v>
      </c>
      <c r="B18" s="11" t="s">
        <v>58</v>
      </c>
      <c r="C18" s="9" t="s">
        <v>22</v>
      </c>
      <c r="D18" s="9" t="s">
        <v>59</v>
      </c>
      <c r="E18" s="10" t="s">
        <v>53</v>
      </c>
      <c r="F18" s="11">
        <v>300</v>
      </c>
      <c r="G18" s="12">
        <v>6.2</v>
      </c>
      <c r="H18" s="12">
        <f t="shared" si="0"/>
        <v>8.053799999999999</v>
      </c>
      <c r="I18" s="12">
        <f t="shared" si="1"/>
        <v>2416.14</v>
      </c>
      <c r="J18" s="13">
        <v>8.0883744489468768E-3</v>
      </c>
    </row>
    <row r="19" spans="1:10" ht="51.9" customHeight="1" x14ac:dyDescent="0.25">
      <c r="A19" s="9" t="s">
        <v>60</v>
      </c>
      <c r="B19" s="11" t="s">
        <v>61</v>
      </c>
      <c r="C19" s="9" t="s">
        <v>22</v>
      </c>
      <c r="D19" s="9" t="s">
        <v>62</v>
      </c>
      <c r="E19" s="10" t="s">
        <v>63</v>
      </c>
      <c r="F19" s="11">
        <v>1</v>
      </c>
      <c r="G19" s="12">
        <v>535.11</v>
      </c>
      <c r="H19" s="12">
        <f t="shared" si="0"/>
        <v>695.10789</v>
      </c>
      <c r="I19" s="12">
        <f t="shared" si="1"/>
        <v>695.10789</v>
      </c>
      <c r="J19" s="13">
        <v>2.3269470543705747E-3</v>
      </c>
    </row>
    <row r="20" spans="1:10" ht="26.1" customHeight="1" x14ac:dyDescent="0.25">
      <c r="A20" s="9" t="s">
        <v>64</v>
      </c>
      <c r="B20" s="11" t="s">
        <v>65</v>
      </c>
      <c r="C20" s="9" t="s">
        <v>22</v>
      </c>
      <c r="D20" s="9" t="s">
        <v>66</v>
      </c>
      <c r="E20" s="10" t="s">
        <v>63</v>
      </c>
      <c r="F20" s="11">
        <v>3</v>
      </c>
      <c r="G20" s="12">
        <v>50.07</v>
      </c>
      <c r="H20" s="12">
        <f t="shared" si="0"/>
        <v>65.040930000000003</v>
      </c>
      <c r="I20" s="12">
        <f t="shared" si="1"/>
        <v>195.12279000000001</v>
      </c>
      <c r="J20" s="13">
        <v>6.5312319098721999E-4</v>
      </c>
    </row>
    <row r="21" spans="1:10" ht="26.1" customHeight="1" x14ac:dyDescent="0.25">
      <c r="A21" s="9" t="s">
        <v>67</v>
      </c>
      <c r="B21" s="11" t="s">
        <v>68</v>
      </c>
      <c r="C21" s="9" t="s">
        <v>22</v>
      </c>
      <c r="D21" s="9" t="s">
        <v>69</v>
      </c>
      <c r="E21" s="10" t="s">
        <v>63</v>
      </c>
      <c r="F21" s="11">
        <v>4</v>
      </c>
      <c r="G21" s="12">
        <v>52.19</v>
      </c>
      <c r="H21" s="12">
        <f t="shared" si="0"/>
        <v>67.794809999999998</v>
      </c>
      <c r="I21" s="12">
        <f t="shared" si="1"/>
        <v>271.17923999999999</v>
      </c>
      <c r="J21" s="13">
        <v>9.0770695106202968E-4</v>
      </c>
    </row>
    <row r="22" spans="1:10" ht="26.1" customHeight="1" x14ac:dyDescent="0.25">
      <c r="A22" s="9" t="s">
        <v>70</v>
      </c>
      <c r="B22" s="11" t="s">
        <v>71</v>
      </c>
      <c r="C22" s="9" t="s">
        <v>22</v>
      </c>
      <c r="D22" s="9" t="s">
        <v>72</v>
      </c>
      <c r="E22" s="10" t="s">
        <v>63</v>
      </c>
      <c r="F22" s="11">
        <v>2</v>
      </c>
      <c r="G22" s="12">
        <v>58.15</v>
      </c>
      <c r="H22" s="12">
        <f t="shared" si="0"/>
        <v>75.536850000000001</v>
      </c>
      <c r="I22" s="12">
        <f t="shared" si="1"/>
        <v>151.0737</v>
      </c>
      <c r="J22" s="13">
        <v>5.0568864941888945E-4</v>
      </c>
    </row>
    <row r="23" spans="1:10" ht="39" customHeight="1" x14ac:dyDescent="0.25">
      <c r="A23" s="9" t="s">
        <v>73</v>
      </c>
      <c r="B23" s="11" t="s">
        <v>74</v>
      </c>
      <c r="C23" s="9" t="s">
        <v>22</v>
      </c>
      <c r="D23" s="9" t="s">
        <v>75</v>
      </c>
      <c r="E23" s="10" t="s">
        <v>63</v>
      </c>
      <c r="F23" s="11">
        <v>15</v>
      </c>
      <c r="G23" s="12">
        <v>122.44</v>
      </c>
      <c r="H23" s="12">
        <f t="shared" si="0"/>
        <v>159.04955999999999</v>
      </c>
      <c r="I23" s="12">
        <f t="shared" si="1"/>
        <v>2385.7433999999998</v>
      </c>
      <c r="J23" s="13">
        <v>7.9866174800730279E-3</v>
      </c>
    </row>
    <row r="24" spans="1:10" ht="39" customHeight="1" x14ac:dyDescent="0.25">
      <c r="A24" s="9" t="s">
        <v>76</v>
      </c>
      <c r="B24" s="11" t="s">
        <v>77</v>
      </c>
      <c r="C24" s="9" t="s">
        <v>22</v>
      </c>
      <c r="D24" s="9" t="s">
        <v>78</v>
      </c>
      <c r="E24" s="10" t="s">
        <v>63</v>
      </c>
      <c r="F24" s="11">
        <v>5</v>
      </c>
      <c r="G24" s="12">
        <v>3886.46</v>
      </c>
      <c r="H24" s="12">
        <f t="shared" si="0"/>
        <v>5048.5115399999995</v>
      </c>
      <c r="I24" s="12">
        <f t="shared" si="1"/>
        <v>25242.557699999998</v>
      </c>
      <c r="J24" s="13">
        <v>8.4502987654183556E-2</v>
      </c>
    </row>
    <row r="25" spans="1:10" ht="24" customHeight="1" x14ac:dyDescent="0.25">
      <c r="A25" s="5" t="s">
        <v>79</v>
      </c>
      <c r="B25" s="5"/>
      <c r="C25" s="5"/>
      <c r="D25" s="5" t="s">
        <v>80</v>
      </c>
      <c r="E25" s="5"/>
      <c r="F25" s="6"/>
      <c r="G25" s="5"/>
      <c r="H25" s="5"/>
      <c r="I25" s="7">
        <f>SUM(I26:I28)</f>
        <v>37404.445199999995</v>
      </c>
      <c r="J25" s="8">
        <v>0.12521290688872067</v>
      </c>
    </row>
    <row r="26" spans="1:10" ht="39" customHeight="1" x14ac:dyDescent="0.25">
      <c r="A26" s="9" t="s">
        <v>81</v>
      </c>
      <c r="B26" s="11" t="s">
        <v>82</v>
      </c>
      <c r="C26" s="9" t="s">
        <v>22</v>
      </c>
      <c r="D26" s="9" t="s">
        <v>83</v>
      </c>
      <c r="E26" s="10" t="s">
        <v>31</v>
      </c>
      <c r="F26" s="11">
        <v>80</v>
      </c>
      <c r="G26" s="12">
        <v>84.24</v>
      </c>
      <c r="H26" s="12">
        <f t="shared" si="0"/>
        <v>109.42775999999999</v>
      </c>
      <c r="I26" s="12">
        <f t="shared" si="1"/>
        <v>8754.2207999999991</v>
      </c>
      <c r="J26" s="13">
        <v>2.9306007035668165E-2</v>
      </c>
    </row>
    <row r="27" spans="1:10" ht="26.1" customHeight="1" x14ac:dyDescent="0.25">
      <c r="A27" s="9" t="s">
        <v>84</v>
      </c>
      <c r="B27" s="11" t="s">
        <v>85</v>
      </c>
      <c r="C27" s="9" t="s">
        <v>22</v>
      </c>
      <c r="D27" s="9" t="s">
        <v>86</v>
      </c>
      <c r="E27" s="10" t="s">
        <v>31</v>
      </c>
      <c r="F27" s="11">
        <v>200</v>
      </c>
      <c r="G27" s="12">
        <v>92.33</v>
      </c>
      <c r="H27" s="12">
        <f t="shared" si="0"/>
        <v>119.93666999999999</v>
      </c>
      <c r="I27" s="12">
        <f t="shared" si="1"/>
        <v>23987.333999999999</v>
      </c>
      <c r="J27" s="13">
        <v>8.0299294206706145E-2</v>
      </c>
    </row>
    <row r="28" spans="1:10" ht="39" customHeight="1" x14ac:dyDescent="0.25">
      <c r="A28" s="9" t="s">
        <v>87</v>
      </c>
      <c r="B28" s="11" t="s">
        <v>88</v>
      </c>
      <c r="C28" s="9" t="s">
        <v>22</v>
      </c>
      <c r="D28" s="9" t="s">
        <v>89</v>
      </c>
      <c r="E28" s="10" t="s">
        <v>31</v>
      </c>
      <c r="F28" s="11">
        <v>80</v>
      </c>
      <c r="G28" s="12">
        <v>44.87</v>
      </c>
      <c r="H28" s="12">
        <f t="shared" si="0"/>
        <v>58.286129999999993</v>
      </c>
      <c r="I28" s="12">
        <f>F28*H28</f>
        <v>4662.8903999999993</v>
      </c>
      <c r="J28" s="13">
        <v>1.5607605646346352E-2</v>
      </c>
    </row>
    <row r="29" spans="1:10" ht="24" customHeight="1" x14ac:dyDescent="0.25">
      <c r="A29" s="5" t="s">
        <v>90</v>
      </c>
      <c r="B29" s="5"/>
      <c r="C29" s="5"/>
      <c r="D29" s="5" t="s">
        <v>91</v>
      </c>
      <c r="E29" s="5"/>
      <c r="F29" s="6"/>
      <c r="G29" s="5"/>
      <c r="H29" s="5"/>
      <c r="I29" s="7">
        <f>SUM(I30:I31)</f>
        <v>39895.537499999999</v>
      </c>
      <c r="J29" s="8">
        <v>0.13355419523979159</v>
      </c>
    </row>
    <row r="30" spans="1:10" ht="39" customHeight="1" x14ac:dyDescent="0.25">
      <c r="A30" s="9" t="s">
        <v>92</v>
      </c>
      <c r="B30" s="11" t="s">
        <v>93</v>
      </c>
      <c r="C30" s="9" t="s">
        <v>22</v>
      </c>
      <c r="D30" s="9" t="s">
        <v>94</v>
      </c>
      <c r="E30" s="10" t="s">
        <v>31</v>
      </c>
      <c r="F30" s="11">
        <v>210</v>
      </c>
      <c r="G30" s="12">
        <v>126.72</v>
      </c>
      <c r="H30" s="12">
        <f t="shared" si="0"/>
        <v>164.60927999999998</v>
      </c>
      <c r="I30" s="12">
        <f t="shared" si="1"/>
        <v>34567.948799999998</v>
      </c>
      <c r="J30" s="13">
        <v>0.11572115598699738</v>
      </c>
    </row>
    <row r="31" spans="1:10" ht="26.1" customHeight="1" x14ac:dyDescent="0.25">
      <c r="A31" s="9" t="s">
        <v>95</v>
      </c>
      <c r="B31" s="11" t="s">
        <v>96</v>
      </c>
      <c r="C31" s="9" t="s">
        <v>22</v>
      </c>
      <c r="D31" s="9" t="s">
        <v>97</v>
      </c>
      <c r="E31" s="10" t="s">
        <v>31</v>
      </c>
      <c r="F31" s="11">
        <v>210</v>
      </c>
      <c r="G31" s="12">
        <v>19.53</v>
      </c>
      <c r="H31" s="12">
        <f t="shared" si="0"/>
        <v>25.36947</v>
      </c>
      <c r="I31" s="12">
        <f t="shared" si="1"/>
        <v>5327.5887000000002</v>
      </c>
      <c r="J31" s="13">
        <v>1.7833039252794228E-2</v>
      </c>
    </row>
    <row r="32" spans="1:10" ht="24" customHeight="1" x14ac:dyDescent="0.25">
      <c r="A32" s="5" t="s">
        <v>98</v>
      </c>
      <c r="B32" s="5"/>
      <c r="C32" s="5"/>
      <c r="D32" s="5" t="s">
        <v>99</v>
      </c>
      <c r="E32" s="5"/>
      <c r="F32" s="6"/>
      <c r="G32" s="5"/>
      <c r="H32" s="5"/>
      <c r="I32" s="7">
        <f>SUM(I33:I36)</f>
        <v>37691.602140000003</v>
      </c>
      <c r="J32" s="8">
        <v>0.16378394682059047</v>
      </c>
    </row>
    <row r="33" spans="1:10" ht="39" customHeight="1" x14ac:dyDescent="0.25">
      <c r="A33" s="9" t="s">
        <v>100</v>
      </c>
      <c r="B33" s="11" t="s">
        <v>101</v>
      </c>
      <c r="C33" s="9" t="s">
        <v>22</v>
      </c>
      <c r="D33" s="9" t="s">
        <v>102</v>
      </c>
      <c r="E33" s="10" t="s">
        <v>63</v>
      </c>
      <c r="F33" s="11">
        <v>4</v>
      </c>
      <c r="G33" s="12">
        <v>158.09</v>
      </c>
      <c r="H33" s="12">
        <f t="shared" si="0"/>
        <v>205.35890999999998</v>
      </c>
      <c r="I33" s="12">
        <f t="shared" si="1"/>
        <v>821.43563999999992</v>
      </c>
      <c r="J33" s="13">
        <v>2.7498385803980943E-3</v>
      </c>
    </row>
    <row r="34" spans="1:10" ht="51.9" customHeight="1" x14ac:dyDescent="0.25">
      <c r="A34" s="9" t="s">
        <v>103</v>
      </c>
      <c r="B34" s="11" t="s">
        <v>104</v>
      </c>
      <c r="C34" s="9" t="s">
        <v>22</v>
      </c>
      <c r="D34" s="9" t="s">
        <v>105</v>
      </c>
      <c r="E34" s="10" t="s">
        <v>63</v>
      </c>
      <c r="F34" s="11">
        <v>4</v>
      </c>
      <c r="G34" s="12">
        <v>660.35</v>
      </c>
      <c r="H34" s="12">
        <f t="shared" si="0"/>
        <v>857.79464999999993</v>
      </c>
      <c r="I34" s="12">
        <f t="shared" si="1"/>
        <v>3431.1785999999997</v>
      </c>
      <c r="J34" s="13">
        <v>1.1486257069065324E-2</v>
      </c>
    </row>
    <row r="35" spans="1:10" ht="51.9" customHeight="1" x14ac:dyDescent="0.25">
      <c r="A35" s="9" t="s">
        <v>106</v>
      </c>
      <c r="B35" s="11" t="s">
        <v>107</v>
      </c>
      <c r="C35" s="9" t="s">
        <v>22</v>
      </c>
      <c r="D35" s="9" t="s">
        <v>108</v>
      </c>
      <c r="E35" s="10" t="s">
        <v>31</v>
      </c>
      <c r="F35" s="11">
        <v>15</v>
      </c>
      <c r="G35" s="12">
        <v>368.43</v>
      </c>
      <c r="H35" s="12">
        <f t="shared" si="0"/>
        <v>478.59056999999996</v>
      </c>
      <c r="I35" s="12">
        <f t="shared" si="1"/>
        <v>7178.858549999999</v>
      </c>
      <c r="J35" s="13">
        <v>2.4031865064345192E-2</v>
      </c>
    </row>
    <row r="36" spans="1:10" ht="26.1" customHeight="1" x14ac:dyDescent="0.25">
      <c r="A36" s="9" t="s">
        <v>109</v>
      </c>
      <c r="B36" s="11" t="s">
        <v>110</v>
      </c>
      <c r="C36" s="9" t="s">
        <v>22</v>
      </c>
      <c r="D36" s="9" t="s">
        <v>111</v>
      </c>
      <c r="E36" s="10" t="s">
        <v>31</v>
      </c>
      <c r="F36" s="11">
        <v>35</v>
      </c>
      <c r="G36" s="12">
        <v>577.59</v>
      </c>
      <c r="H36" s="12">
        <f t="shared" si="0"/>
        <v>750.28940999999998</v>
      </c>
      <c r="I36" s="12">
        <f t="shared" si="1"/>
        <v>26260.129349999999</v>
      </c>
      <c r="J36" s="13">
        <v>8.7908628156031524E-2</v>
      </c>
    </row>
    <row r="37" spans="1:10" ht="24" customHeight="1" x14ac:dyDescent="0.25">
      <c r="A37" s="5" t="s">
        <v>112</v>
      </c>
      <c r="B37" s="5"/>
      <c r="C37" s="5"/>
      <c r="D37" s="5" t="s">
        <v>113</v>
      </c>
      <c r="E37" s="5"/>
      <c r="F37" s="6"/>
      <c r="G37" s="5"/>
      <c r="H37" s="5"/>
      <c r="I37" s="7">
        <f>SUM(I38:I46)</f>
        <v>11234.778209999997</v>
      </c>
      <c r="J37" s="8">
        <v>3.760735795075032E-2</v>
      </c>
    </row>
    <row r="38" spans="1:10" ht="51.9" customHeight="1" x14ac:dyDescent="0.25">
      <c r="A38" s="9" t="s">
        <v>114</v>
      </c>
      <c r="B38" s="11" t="s">
        <v>115</v>
      </c>
      <c r="C38" s="9" t="s">
        <v>22</v>
      </c>
      <c r="D38" s="9" t="s">
        <v>116</v>
      </c>
      <c r="E38" s="10" t="s">
        <v>63</v>
      </c>
      <c r="F38" s="11">
        <v>3</v>
      </c>
      <c r="G38" s="12">
        <v>515.14</v>
      </c>
      <c r="H38" s="12">
        <f t="shared" si="0"/>
        <v>669.16685999999993</v>
      </c>
      <c r="I38" s="12">
        <f t="shared" si="1"/>
        <v>2007.5005799999999</v>
      </c>
      <c r="J38" s="13">
        <v>6.720343322794674E-3</v>
      </c>
    </row>
    <row r="39" spans="1:10" ht="39" customHeight="1" x14ac:dyDescent="0.25">
      <c r="A39" s="9" t="s">
        <v>117</v>
      </c>
      <c r="B39" s="11" t="s">
        <v>118</v>
      </c>
      <c r="C39" s="9" t="s">
        <v>22</v>
      </c>
      <c r="D39" s="9" t="s">
        <v>119</v>
      </c>
      <c r="E39" s="10" t="s">
        <v>63</v>
      </c>
      <c r="F39" s="11">
        <v>2</v>
      </c>
      <c r="G39" s="12">
        <v>848.12</v>
      </c>
      <c r="H39" s="12">
        <f t="shared" si="0"/>
        <v>1101.7078799999999</v>
      </c>
      <c r="I39" s="12">
        <f t="shared" si="1"/>
        <v>2203.4157599999999</v>
      </c>
      <c r="J39" s="13">
        <v>7.3762496103664784E-3</v>
      </c>
    </row>
    <row r="40" spans="1:10" ht="51.9" customHeight="1" x14ac:dyDescent="0.25">
      <c r="A40" s="9" t="s">
        <v>120</v>
      </c>
      <c r="B40" s="11" t="s">
        <v>121</v>
      </c>
      <c r="C40" s="9" t="s">
        <v>22</v>
      </c>
      <c r="D40" s="9" t="s">
        <v>122</v>
      </c>
      <c r="E40" s="10" t="s">
        <v>63</v>
      </c>
      <c r="F40" s="11">
        <v>2</v>
      </c>
      <c r="G40" s="12">
        <v>287.17</v>
      </c>
      <c r="H40" s="12">
        <f t="shared" si="0"/>
        <v>373.03383000000002</v>
      </c>
      <c r="I40" s="12">
        <f t="shared" si="1"/>
        <v>746.06766000000005</v>
      </c>
      <c r="J40" s="13">
        <v>2.4975508750055661E-3</v>
      </c>
    </row>
    <row r="41" spans="1:10" ht="39" customHeight="1" x14ac:dyDescent="0.25">
      <c r="A41" s="9" t="s">
        <v>123</v>
      </c>
      <c r="B41" s="11" t="s">
        <v>124</v>
      </c>
      <c r="C41" s="9" t="s">
        <v>22</v>
      </c>
      <c r="D41" s="9" t="s">
        <v>125</v>
      </c>
      <c r="E41" s="10" t="s">
        <v>63</v>
      </c>
      <c r="F41" s="11">
        <v>3</v>
      </c>
      <c r="G41" s="12">
        <v>298.82</v>
      </c>
      <c r="H41" s="12">
        <f t="shared" si="0"/>
        <v>388.16717999999997</v>
      </c>
      <c r="I41" s="12">
        <f t="shared" si="1"/>
        <v>1164.50154</v>
      </c>
      <c r="J41" s="13">
        <v>3.8982833860266288E-3</v>
      </c>
    </row>
    <row r="42" spans="1:10" ht="39" customHeight="1" x14ac:dyDescent="0.25">
      <c r="A42" s="9" t="s">
        <v>126</v>
      </c>
      <c r="B42" s="11" t="s">
        <v>127</v>
      </c>
      <c r="C42" s="9" t="s">
        <v>22</v>
      </c>
      <c r="D42" s="9" t="s">
        <v>128</v>
      </c>
      <c r="E42" s="10" t="s">
        <v>53</v>
      </c>
      <c r="F42" s="11">
        <v>40</v>
      </c>
      <c r="G42" s="12">
        <v>44.51</v>
      </c>
      <c r="H42" s="12">
        <f t="shared" si="0"/>
        <v>57.818489999999997</v>
      </c>
      <c r="I42" s="12">
        <f t="shared" si="1"/>
        <v>2312.7395999999999</v>
      </c>
      <c r="J42" s="13">
        <v>7.7411831500200385E-3</v>
      </c>
    </row>
    <row r="43" spans="1:10" ht="39" customHeight="1" x14ac:dyDescent="0.25">
      <c r="A43" s="9" t="s">
        <v>129</v>
      </c>
      <c r="B43" s="11" t="s">
        <v>130</v>
      </c>
      <c r="C43" s="9" t="s">
        <v>22</v>
      </c>
      <c r="D43" s="9" t="s">
        <v>131</v>
      </c>
      <c r="E43" s="10" t="s">
        <v>53</v>
      </c>
      <c r="F43" s="11">
        <v>50</v>
      </c>
      <c r="G43" s="12">
        <v>20.95</v>
      </c>
      <c r="H43" s="12">
        <f t="shared" si="0"/>
        <v>27.214049999999997</v>
      </c>
      <c r="I43" s="12">
        <f t="shared" si="1"/>
        <v>1360.7024999999999</v>
      </c>
      <c r="J43" s="13">
        <v>4.5538417865253599E-3</v>
      </c>
    </row>
    <row r="44" spans="1:10" ht="39" customHeight="1" x14ac:dyDescent="0.25">
      <c r="A44" s="9" t="s">
        <v>132</v>
      </c>
      <c r="B44" s="11" t="s">
        <v>133</v>
      </c>
      <c r="C44" s="9" t="s">
        <v>22</v>
      </c>
      <c r="D44" s="9" t="s">
        <v>134</v>
      </c>
      <c r="E44" s="10" t="s">
        <v>63</v>
      </c>
      <c r="F44" s="11">
        <v>4</v>
      </c>
      <c r="G44" s="12">
        <v>47.42</v>
      </c>
      <c r="H44" s="12">
        <f t="shared" si="0"/>
        <v>61.598579999999998</v>
      </c>
      <c r="I44" s="12">
        <f t="shared" si="1"/>
        <v>246.39431999999999</v>
      </c>
      <c r="J44" s="13">
        <v>8.2477067284143031E-4</v>
      </c>
    </row>
    <row r="45" spans="1:10" ht="51.9" customHeight="1" x14ac:dyDescent="0.25">
      <c r="A45" s="9" t="s">
        <v>135</v>
      </c>
      <c r="B45" s="11" t="s">
        <v>136</v>
      </c>
      <c r="C45" s="9" t="s">
        <v>22</v>
      </c>
      <c r="D45" s="9" t="s">
        <v>137</v>
      </c>
      <c r="E45" s="10" t="s">
        <v>63</v>
      </c>
      <c r="F45" s="11">
        <v>5</v>
      </c>
      <c r="G45" s="12">
        <v>129.35</v>
      </c>
      <c r="H45" s="12">
        <f t="shared" si="0"/>
        <v>168.02564999999998</v>
      </c>
      <c r="I45" s="12">
        <f t="shared" si="1"/>
        <v>840.12824999999998</v>
      </c>
      <c r="J45" s="13">
        <v>2.8123190987220021E-3</v>
      </c>
    </row>
    <row r="46" spans="1:10" ht="26.1" customHeight="1" x14ac:dyDescent="0.25">
      <c r="A46" s="9" t="s">
        <v>138</v>
      </c>
      <c r="B46" s="11" t="s">
        <v>139</v>
      </c>
      <c r="C46" s="9" t="s">
        <v>22</v>
      </c>
      <c r="D46" s="9" t="s">
        <v>140</v>
      </c>
      <c r="E46" s="10" t="s">
        <v>53</v>
      </c>
      <c r="F46" s="11">
        <v>50</v>
      </c>
      <c r="G46" s="12">
        <v>5.44</v>
      </c>
      <c r="H46" s="12">
        <f t="shared" si="0"/>
        <v>7.06656</v>
      </c>
      <c r="I46" s="12">
        <f t="shared" si="1"/>
        <v>353.32799999999997</v>
      </c>
      <c r="J46" s="13">
        <v>1.1828160484481454E-3</v>
      </c>
    </row>
    <row r="47" spans="1:10" ht="24" customHeight="1" x14ac:dyDescent="0.25">
      <c r="A47" s="5" t="s">
        <v>141</v>
      </c>
      <c r="B47" s="5"/>
      <c r="C47" s="5"/>
      <c r="D47" s="5" t="s">
        <v>142</v>
      </c>
      <c r="E47" s="5"/>
      <c r="F47" s="6"/>
      <c r="G47" s="5"/>
      <c r="H47" s="5"/>
      <c r="I47" s="7">
        <f>SUM(I48:I49)</f>
        <v>1172.1786299999999</v>
      </c>
      <c r="J47" s="8">
        <v>3.9189478781671639E-3</v>
      </c>
    </row>
    <row r="48" spans="1:10" ht="26.1" customHeight="1" x14ac:dyDescent="0.25">
      <c r="A48" s="9" t="s">
        <v>143</v>
      </c>
      <c r="B48" s="11" t="s">
        <v>144</v>
      </c>
      <c r="C48" s="9" t="s">
        <v>22</v>
      </c>
      <c r="D48" s="9" t="s">
        <v>145</v>
      </c>
      <c r="E48" s="10" t="s">
        <v>31</v>
      </c>
      <c r="F48" s="11">
        <v>3</v>
      </c>
      <c r="G48" s="12">
        <v>14.71</v>
      </c>
      <c r="H48" s="12">
        <f t="shared" si="0"/>
        <v>19.10829</v>
      </c>
      <c r="I48" s="12">
        <f t="shared" si="1"/>
        <v>57.324870000000004</v>
      </c>
      <c r="J48" s="13">
        <v>1.9182493209244335E-4</v>
      </c>
    </row>
    <row r="49" spans="1:10" ht="24" customHeight="1" x14ac:dyDescent="0.25">
      <c r="A49" s="9" t="s">
        <v>146</v>
      </c>
      <c r="B49" s="11" t="s">
        <v>147</v>
      </c>
      <c r="C49" s="9" t="s">
        <v>22</v>
      </c>
      <c r="D49" s="9" t="s">
        <v>148</v>
      </c>
      <c r="E49" s="10" t="s">
        <v>31</v>
      </c>
      <c r="F49" s="11">
        <v>576</v>
      </c>
      <c r="G49" s="12">
        <v>1.49</v>
      </c>
      <c r="H49" s="12">
        <f t="shared" si="0"/>
        <v>1.9355099999999998</v>
      </c>
      <c r="I49" s="12">
        <f t="shared" si="1"/>
        <v>1114.85376</v>
      </c>
      <c r="J49" s="13">
        <v>3.7271229460747205E-3</v>
      </c>
    </row>
    <row r="50" spans="1:10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 x14ac:dyDescent="0.25">
      <c r="A51" s="19"/>
      <c r="B51" s="19"/>
      <c r="C51" s="19"/>
      <c r="D51" s="17"/>
      <c r="E51" s="16"/>
      <c r="F51" s="20" t="s">
        <v>149</v>
      </c>
      <c r="G51" s="19"/>
      <c r="H51" s="21">
        <f>H53-H52</f>
        <v>209412.44624181002</v>
      </c>
      <c r="I51" s="19"/>
      <c r="J51" s="19"/>
    </row>
    <row r="52" spans="1:10" x14ac:dyDescent="0.25">
      <c r="A52" s="19"/>
      <c r="B52" s="19"/>
      <c r="C52" s="19"/>
      <c r="D52" s="17"/>
      <c r="E52" s="16"/>
      <c r="F52" s="20" t="s">
        <v>150</v>
      </c>
      <c r="G52" s="19"/>
      <c r="H52" s="21">
        <f>0.299*H53</f>
        <v>89321.428568189993</v>
      </c>
      <c r="I52" s="19"/>
      <c r="J52" s="19"/>
    </row>
    <row r="53" spans="1:10" x14ac:dyDescent="0.25">
      <c r="A53" s="19"/>
      <c r="B53" s="19"/>
      <c r="C53" s="19"/>
      <c r="D53" s="17"/>
      <c r="E53" s="16"/>
      <c r="F53" s="20" t="s">
        <v>151</v>
      </c>
      <c r="G53" s="19"/>
      <c r="H53" s="21">
        <f>SUM(I47,I37,I32,I29,I25,I15,I13,I9,I5)</f>
        <v>298733.87481000001</v>
      </c>
      <c r="I53" s="19"/>
      <c r="J53" s="19"/>
    </row>
    <row r="54" spans="1:10" ht="60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</row>
    <row r="55" spans="1:10" ht="69.900000000000006" customHeight="1" x14ac:dyDescent="0.25">
      <c r="A55" s="22"/>
      <c r="B55" s="23"/>
      <c r="C55" s="23"/>
      <c r="D55" s="23"/>
      <c r="E55" s="23"/>
      <c r="F55" s="23"/>
      <c r="G55" s="23"/>
      <c r="H55" s="23"/>
      <c r="I55" s="23"/>
      <c r="J55" s="23"/>
    </row>
  </sheetData>
  <mergeCells count="17">
    <mergeCell ref="E1:F1"/>
    <mergeCell ref="G1:H1"/>
    <mergeCell ref="I1:J1"/>
    <mergeCell ref="E2:F2"/>
    <mergeCell ref="G2:H2"/>
    <mergeCell ref="I2:J2"/>
    <mergeCell ref="A53:C53"/>
    <mergeCell ref="F53:G53"/>
    <mergeCell ref="H53:J53"/>
    <mergeCell ref="A55:J55"/>
    <mergeCell ref="A3:J3"/>
    <mergeCell ref="A51:C51"/>
    <mergeCell ref="F51:G51"/>
    <mergeCell ref="H51:J51"/>
    <mergeCell ref="A52:C52"/>
    <mergeCell ref="F52:G52"/>
    <mergeCell ref="H52:J52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2023-03-15T20:46:18Z</dcterms:created>
  <dcterms:modified xsi:type="dcterms:W3CDTF">2023-06-22T00:34:41Z</dcterms:modified>
</cp:coreProperties>
</file>